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Проект на 2024-2026\Приложения\"/>
    </mc:Choice>
  </mc:AlternateContent>
  <xr:revisionPtr revIDLastSave="0" documentId="13_ncr:1_{C487627B-59F1-4FFF-9354-DB176B2604B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U91" i="1" l="1"/>
  <c r="U82" i="1"/>
  <c r="AO88" i="1"/>
  <c r="AO87" i="1"/>
  <c r="AO91" i="1"/>
  <c r="AO90" i="1"/>
  <c r="AO16" i="1"/>
  <c r="AO29" i="1"/>
  <c r="AO31" i="1"/>
  <c r="AO15" i="1"/>
  <c r="U25" i="1"/>
  <c r="AJ29" i="1"/>
  <c r="AJ31" i="1"/>
  <c r="U31" i="1"/>
  <c r="AJ56" i="1"/>
  <c r="U64" i="1"/>
  <c r="AJ91" i="1"/>
  <c r="AJ90" i="1"/>
  <c r="AJ42" i="1"/>
  <c r="AJ45" i="1"/>
  <c r="AJ41" i="1"/>
  <c r="AJ88" i="1"/>
  <c r="AJ87" i="1"/>
  <c r="AJ82" i="1"/>
  <c r="AJ81" i="1"/>
  <c r="AJ16" i="1"/>
  <c r="AJ15" i="1"/>
  <c r="AJ39" i="1"/>
  <c r="AJ38" i="1"/>
  <c r="AJ49" i="1"/>
  <c r="AJ64" i="1"/>
  <c r="AJ55" i="1"/>
  <c r="AJ14" i="1"/>
  <c r="U29" i="1"/>
  <c r="U16" i="1"/>
  <c r="U15" i="1"/>
  <c r="AO39" i="1"/>
  <c r="AO38" i="1"/>
  <c r="U39" i="1"/>
  <c r="U38" i="1"/>
  <c r="AO45" i="1"/>
  <c r="U45" i="1"/>
  <c r="U50" i="1"/>
  <c r="AO64" i="1"/>
  <c r="AO55" i="1"/>
  <c r="U79" i="1"/>
  <c r="U78" i="1"/>
  <c r="AO82" i="1"/>
  <c r="AO81" i="1"/>
  <c r="U81" i="1"/>
  <c r="AO41" i="1"/>
  <c r="U42" i="1"/>
  <c r="U41" i="1"/>
  <c r="U56" i="1"/>
  <c r="U55" i="1"/>
  <c r="U53" i="1"/>
  <c r="U49" i="1"/>
  <c r="U88" i="1"/>
  <c r="U87" i="1"/>
  <c r="U90" i="1"/>
  <c r="U14" i="1"/>
  <c r="AO49" i="1"/>
  <c r="AO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<sst xmlns="http://schemas.openxmlformats.org/spreadsheetml/2006/main" count="617" uniqueCount="200">
  <si>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</si>
  <si>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</si>
  <si>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</si>
  <si>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</si>
  <si>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</si>
  <si>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</si>
  <si>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</si>
  <si>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</si>
  <si>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</si>
  <si>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</si>
  <si>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</si>
  <si>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</si>
  <si>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</si>
  <si>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</si>
  <si>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</si>
  <si>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</si>
  <si>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</si>
  <si>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</si>
  <si>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</si>
  <si>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</si>
  <si>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</si>
  <si>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</si>
  <si>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</si>
  <si>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</si>
  <si>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</si>
  <si>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</si>
  <si>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</si>
  <si>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</si>
  <si>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</si>
  <si>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</si>
  <si>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</si>
  <si>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</si>
  <si>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</si>
  <si>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</si>
  <si>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</si>
  <si>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</si>
  <si>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</si>
  <si>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</si>
  <si>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</si>
  <si>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</si>
  <si>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</si>
  <si>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</si>
  <si>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</si>
  <si>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</si>
  <si>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</si>
  <si>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</si>
  <si>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</si>
  <si>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</si>
  <si>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</si>
  <si>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</si>
  <si>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</si>
  <si>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</si>
  <si>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</si>
  <si>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</si>
  <si>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</si>
  <si>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</si>
  <si>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</si>
  <si>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</si>
  <si>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</si>
  <si>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</si>
  <si>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</si>
  <si>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</si>
  <si>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</si>
  <si>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</si>
  <si>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</si>
  <si>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</si>
  <si>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</si>
  <si>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</si>
  <si>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</si>
  <si>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</si>
  <si>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</si>
  <si>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</si>
  <si>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</si>
  <si>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</si>
  <si>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</si>
  <si>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</si>
  <si>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</si>
  <si>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</si>
  <si>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</si>
  <si>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</si>
  <si>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</si>
  <si>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</si>
  <si>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</si>
  <si>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</si>
  <si>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</si>
  <si>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</si>
  <si>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</si>
  <si>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</si>
  <si>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</si>
  <si>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</si>
  <si>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</si>
  <si>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</si>
  <si>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</si>
  <si>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</si>
  <si>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</si>
  <si>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</si>
  <si>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</si>
  <si>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</si>
  <si>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</si>
  <si>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</si>
  <si>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</si>
  <si>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</si>
  <si>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</si>
  <si>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</si>
  <si>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</si>
  <si>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</si>
  <si>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</si>
  <si>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</si>
  <si>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</si>
  <si>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</si>
  <si>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</si>
  <si>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</si>
  <si>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</si>
  <si>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</si>
  <si>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</si>
  <si>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</si>
  <si>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</si>
  <si>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</si>
  <si>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</si>
  <si>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</si>
  <si>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</si>
  <si>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</si>
  <si>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</si>
  <si>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</si>
  <si>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</si>
  <si>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</si>
  <si>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</si>
  <si>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</si>
  <si>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</si>
  <si>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</si>
  <si>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</si>
  <si>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</si>
  <si>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</si>
  <si>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</si>
  <si>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</si>
  <si>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</si>
  <si>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</si>
  <si>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</si>
  <si>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</si>
  <si>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</si>
  <si>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</si>
  <si>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</si>
  <si>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</si>
  <si>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</si>
  <si>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</si>
  <si>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</si>
  <si>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</si>
  <si>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</si>
  <si>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</si>
  <si>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</si>
  <si>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</si>
  <si>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</si>
  <si>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</si>
  <si>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</si>
  <si>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</si>
  <si>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</si>
  <si>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</si>
  <si>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</si>
  <si>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</si>
  <si>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</si>
  <si>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</si>
  <si>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</si>
  <si>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</si>
  <si>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</si>
  <si>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</si>
  <si>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</si>
  <si>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</si>
  <si>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</si>
  <si>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</si>
  <si>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</si>
  <si>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</si>
  <si>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</si>
  <si>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</si>
  <si>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</si>
  <si>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</si>
  <si>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</si>
  <si>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</si>
  <si>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</si>
  <si>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</si>
  <si>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</si>
  <si>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</si>
  <si>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</si>
  <si>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</si>
  <si>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</si>
  <si>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</si>
  <si>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к проекту решения Собрания депутатов</t>
  </si>
  <si>
    <t>2025 год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</si>
  <si>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</si>
  <si>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</si>
  <si>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</si>
  <si>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</si>
  <si>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</si>
  <si>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</si>
  <si>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</si>
  <si>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10.1.00.28860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</si>
  <si>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</si>
  <si>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</si>
  <si>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</si>
  <si>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10.1.00.L4670</t>
  </si>
  <si>
    <t>от 27.12.2023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</si>
</sst>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164" fontId="9" fillId="0" borderId="2" xfId="0" applyNumberFormat="1" applyFont="1" applyBorder="1" applyAlignment="1">
      <alignment horizontal="justify" vertical="center" wrapText="1"/>
    </xf>
    <xf numFmtId="0" fontId="0" fillId="0" borderId="2" xfId="0" applyBorder="1"/>
    <xf numFmtId="0" fontId="6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5"/>
  <sheetViews>
    <sheetView showGridLines="0" tabSelected="1" view="pageBreakPreview" zoomScale="75" zoomScaleNormal="60" zoomScaleSheetLayoutView="75" workbookViewId="0">
      <selection activeCell="U98" sqref="U9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4" t="s">
        <v>185</v>
      </c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4" t="s">
        <v>184</v>
      </c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174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187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188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199</v>
      </c>
      <c r="AP7" s="1"/>
      <c r="AQ7" s="1"/>
      <c r="AR7" s="1"/>
      <c r="AT7" s="1"/>
    </row>
    <row r="8" spans="1:53" ht="77.25" customHeight="1" x14ac:dyDescent="0.25">
      <c r="A8" s="37" t="s">
        <v>189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6" t="s">
        <v>19</v>
      </c>
      <c r="B11" s="36" t="s">
        <v>10</v>
      </c>
      <c r="C11" s="36" t="s">
        <v>11</v>
      </c>
      <c r="D11" s="36" t="s">
        <v>12</v>
      </c>
      <c r="E11" s="36" t="s">
        <v>12</v>
      </c>
      <c r="F11" s="36" t="s">
        <v>12</v>
      </c>
      <c r="G11" s="36" t="s">
        <v>12</v>
      </c>
      <c r="H11" s="36" t="s">
        <v>12</v>
      </c>
      <c r="I11" s="36" t="s">
        <v>12</v>
      </c>
      <c r="J11" s="36" t="s">
        <v>12</v>
      </c>
      <c r="K11" s="36" t="s">
        <v>12</v>
      </c>
      <c r="L11" s="36" t="s">
        <v>12</v>
      </c>
      <c r="M11" s="36" t="s">
        <v>12</v>
      </c>
      <c r="N11" s="36" t="s">
        <v>12</v>
      </c>
      <c r="O11" s="36" t="s">
        <v>12</v>
      </c>
      <c r="P11" s="36" t="s">
        <v>12</v>
      </c>
      <c r="Q11" s="36" t="s">
        <v>12</v>
      </c>
      <c r="R11" s="36" t="s">
        <v>12</v>
      </c>
      <c r="S11" s="36" t="s">
        <v>13</v>
      </c>
      <c r="T11" s="36" t="s">
        <v>19</v>
      </c>
      <c r="U11" s="36" t="s">
        <v>163</v>
      </c>
      <c r="V11" s="36" t="s">
        <v>15</v>
      </c>
      <c r="W11" s="36" t="s">
        <v>16</v>
      </c>
      <c r="X11" s="36" t="s">
        <v>17</v>
      </c>
      <c r="Y11" s="36" t="s">
        <v>18</v>
      </c>
      <c r="Z11" s="36" t="s">
        <v>14</v>
      </c>
      <c r="AA11" s="36" t="s">
        <v>15</v>
      </c>
      <c r="AB11" s="36" t="s">
        <v>16</v>
      </c>
      <c r="AC11" s="36" t="s">
        <v>17</v>
      </c>
      <c r="AD11" s="36" t="s">
        <v>18</v>
      </c>
      <c r="AE11" s="36" t="s">
        <v>14</v>
      </c>
      <c r="AF11" s="36" t="s">
        <v>15</v>
      </c>
      <c r="AG11" s="36" t="s">
        <v>16</v>
      </c>
      <c r="AH11" s="36" t="s">
        <v>17</v>
      </c>
      <c r="AI11" s="36" t="s">
        <v>18</v>
      </c>
      <c r="AJ11" s="36" t="s">
        <v>186</v>
      </c>
      <c r="AK11" s="36" t="s">
        <v>20</v>
      </c>
      <c r="AL11" s="36" t="s">
        <v>21</v>
      </c>
      <c r="AM11" s="36" t="s">
        <v>22</v>
      </c>
      <c r="AN11" s="36" t="s">
        <v>23</v>
      </c>
      <c r="AO11" s="36" t="s">
        <v>190</v>
      </c>
      <c r="AP11" s="36" t="s">
        <v>24</v>
      </c>
      <c r="AQ11" s="36" t="s">
        <v>25</v>
      </c>
      <c r="AR11" s="36" t="s">
        <v>26</v>
      </c>
      <c r="AS11" s="36" t="s">
        <v>27</v>
      </c>
      <c r="AT11" s="36" t="s">
        <v>19</v>
      </c>
    </row>
    <row r="12" spans="1:53" ht="15" x14ac:dyDescent="0.25">
      <c r="A12" s="36"/>
      <c r="B12" s="36" t="s">
        <v>6</v>
      </c>
      <c r="C12" s="36" t="s">
        <v>7</v>
      </c>
      <c r="D12" s="36" t="s">
        <v>8</v>
      </c>
      <c r="E12" s="36" t="s">
        <v>8</v>
      </c>
      <c r="F12" s="36" t="s">
        <v>8</v>
      </c>
      <c r="G12" s="36" t="s">
        <v>8</v>
      </c>
      <c r="H12" s="36" t="s">
        <v>8</v>
      </c>
      <c r="I12" s="36" t="s">
        <v>8</v>
      </c>
      <c r="J12" s="36" t="s">
        <v>8</v>
      </c>
      <c r="K12" s="36" t="s">
        <v>8</v>
      </c>
      <c r="L12" s="36" t="s">
        <v>8</v>
      </c>
      <c r="M12" s="36" t="s">
        <v>8</v>
      </c>
      <c r="N12" s="36" t="s">
        <v>8</v>
      </c>
      <c r="O12" s="36" t="s">
        <v>8</v>
      </c>
      <c r="P12" s="36" t="s">
        <v>8</v>
      </c>
      <c r="Q12" s="36" t="s">
        <v>8</v>
      </c>
      <c r="R12" s="36" t="s">
        <v>8</v>
      </c>
      <c r="S12" s="36" t="s">
        <v>9</v>
      </c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 t="s">
        <v>1</v>
      </c>
      <c r="AK12" s="36" t="s">
        <v>2</v>
      </c>
      <c r="AL12" s="36" t="s">
        <v>3</v>
      </c>
      <c r="AM12" s="36" t="s">
        <v>4</v>
      </c>
      <c r="AN12" s="36" t="s">
        <v>5</v>
      </c>
      <c r="AO12" s="36" t="s">
        <v>1</v>
      </c>
      <c r="AP12" s="36" t="s">
        <v>2</v>
      </c>
      <c r="AQ12" s="36" t="s">
        <v>3</v>
      </c>
      <c r="AR12" s="36" t="s">
        <v>4</v>
      </c>
      <c r="AS12" s="36" t="s">
        <v>5</v>
      </c>
      <c r="AT12" s="36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28</v>
      </c>
      <c r="U14" s="7">
        <f>U15+U38+U41+U49+U55+U78+U81+U87+U90</f>
        <v>26544.2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AJ15+AJ38+AJ41+AJ49+AJ55+AJ78+AJ81+AJ87+AJ90</f>
        <v>21363.699999999997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AO15+AO38+AO41+AO49+AO55+AO78+AO81+AO87+AO90</f>
        <v>21010.699999999997</v>
      </c>
      <c r="AP14" s="7">
        <v>0</v>
      </c>
      <c r="AQ14" s="7">
        <v>0</v>
      </c>
      <c r="AR14" s="7">
        <v>0</v>
      </c>
      <c r="AS14" s="7">
        <v>0</v>
      </c>
      <c r="AT14" s="6" t="s">
        <v>28</v>
      </c>
      <c r="AY14" s="24"/>
      <c r="AZ14" s="24"/>
      <c r="BA14" s="24"/>
    </row>
    <row r="15" spans="1:53" ht="31.5" x14ac:dyDescent="0.25">
      <c r="A15" s="6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33</v>
      </c>
      <c r="T15" s="6" t="s">
        <v>29</v>
      </c>
      <c r="U15" s="7">
        <f>U16+U25+U29+U31</f>
        <v>13930.800000000001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AJ16+AJ25+AJ29+AJ31</f>
        <v>12602.8</v>
      </c>
      <c r="AK15" s="7">
        <v>0</v>
      </c>
      <c r="AL15" s="7">
        <v>0</v>
      </c>
      <c r="AM15" s="7">
        <v>0</v>
      </c>
      <c r="AN15" s="7">
        <v>0</v>
      </c>
      <c r="AO15" s="7">
        <f>AO16+AO25+AO29+AO31+AO28</f>
        <v>13191.6</v>
      </c>
      <c r="AP15" s="7">
        <v>0</v>
      </c>
      <c r="AQ15" s="7">
        <v>0</v>
      </c>
      <c r="AR15" s="7">
        <v>0</v>
      </c>
      <c r="AS15" s="7">
        <v>0</v>
      </c>
      <c r="AT15" s="6" t="s">
        <v>29</v>
      </c>
      <c r="AY15" s="24"/>
      <c r="AZ15" s="24"/>
      <c r="BA15" s="24"/>
    </row>
    <row r="16" spans="1:53" ht="51.75" customHeight="1" x14ac:dyDescent="0.25">
      <c r="A16" s="9" t="s">
        <v>34</v>
      </c>
      <c r="B16" s="10" t="s">
        <v>30</v>
      </c>
      <c r="C16" s="10" t="s">
        <v>35</v>
      </c>
      <c r="D16" s="10" t="s">
        <v>32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33</v>
      </c>
      <c r="T16" s="9" t="s">
        <v>34</v>
      </c>
      <c r="U16" s="11">
        <f>SUM(U17:U24)</f>
        <v>13436.4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f>SUM(AJ17:AJ24)</f>
        <v>11718.9</v>
      </c>
      <c r="AK16" s="11">
        <v>0</v>
      </c>
      <c r="AL16" s="11">
        <v>0</v>
      </c>
      <c r="AM16" s="11">
        <v>0</v>
      </c>
      <c r="AN16" s="11">
        <v>0</v>
      </c>
      <c r="AO16" s="11">
        <f>SUM(AO17:AO24)</f>
        <v>11163</v>
      </c>
      <c r="AP16" s="11">
        <v>0</v>
      </c>
      <c r="AQ16" s="11">
        <v>0</v>
      </c>
      <c r="AR16" s="11">
        <v>0</v>
      </c>
      <c r="AS16" s="11">
        <v>0</v>
      </c>
      <c r="AT16" s="9" t="s">
        <v>34</v>
      </c>
      <c r="AY16" s="24"/>
      <c r="AZ16" s="24"/>
      <c r="BA16" s="24"/>
    </row>
    <row r="17" spans="1:46" ht="123.75" customHeight="1" x14ac:dyDescent="0.25">
      <c r="A17" s="13" t="s">
        <v>36</v>
      </c>
      <c r="B17" s="10" t="s">
        <v>30</v>
      </c>
      <c r="C17" s="10" t="s">
        <v>35</v>
      </c>
      <c r="D17" s="10" t="s">
        <v>37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38</v>
      </c>
      <c r="T17" s="13" t="s">
        <v>36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5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36</v>
      </c>
    </row>
    <row r="18" spans="1:46" ht="98.25" customHeight="1" x14ac:dyDescent="0.25">
      <c r="A18" s="13" t="s">
        <v>39</v>
      </c>
      <c r="B18" s="10" t="s">
        <v>30</v>
      </c>
      <c r="C18" s="10" t="s">
        <v>35</v>
      </c>
      <c r="D18" s="10" t="s">
        <v>40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41</v>
      </c>
      <c r="T18" s="13" t="s">
        <v>39</v>
      </c>
      <c r="U18" s="11">
        <v>11351.4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10688.8</v>
      </c>
      <c r="AK18" s="11">
        <v>0</v>
      </c>
      <c r="AL18" s="11">
        <v>0</v>
      </c>
      <c r="AM18" s="11">
        <v>0</v>
      </c>
      <c r="AN18" s="11">
        <v>0</v>
      </c>
      <c r="AO18" s="11">
        <v>10688.8</v>
      </c>
      <c r="AP18" s="11">
        <v>0</v>
      </c>
      <c r="AQ18" s="11">
        <v>0</v>
      </c>
      <c r="AR18" s="11">
        <v>0</v>
      </c>
      <c r="AS18" s="11">
        <v>0</v>
      </c>
      <c r="AT18" s="13" t="s">
        <v>39</v>
      </c>
    </row>
    <row r="19" spans="1:46" ht="95.25" customHeight="1" x14ac:dyDescent="0.25">
      <c r="A19" s="13" t="s">
        <v>42</v>
      </c>
      <c r="B19" s="10" t="s">
        <v>30</v>
      </c>
      <c r="C19" s="10" t="s">
        <v>35</v>
      </c>
      <c r="D19" s="10" t="s">
        <v>43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38</v>
      </c>
      <c r="T19" s="13" t="s">
        <v>42</v>
      </c>
      <c r="U19" s="11">
        <v>1977.5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1014.9</v>
      </c>
      <c r="AK19" s="11">
        <v>0</v>
      </c>
      <c r="AL19" s="11">
        <v>0</v>
      </c>
      <c r="AM19" s="11">
        <v>0</v>
      </c>
      <c r="AN19" s="11">
        <v>0</v>
      </c>
      <c r="AO19" s="11">
        <v>474</v>
      </c>
      <c r="AP19" s="11">
        <v>0</v>
      </c>
      <c r="AQ19" s="11">
        <v>0</v>
      </c>
      <c r="AR19" s="11">
        <v>0</v>
      </c>
      <c r="AS19" s="11">
        <v>0</v>
      </c>
      <c r="AT19" s="13" t="s">
        <v>42</v>
      </c>
    </row>
    <row r="20" spans="1:46" ht="92.25" hidden="1" customHeight="1" x14ac:dyDescent="0.25">
      <c r="A20" s="13" t="s">
        <v>44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45</v>
      </c>
      <c r="T20" s="13" t="s">
        <v>44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44</v>
      </c>
    </row>
    <row r="21" spans="1:46" ht="98.25" customHeight="1" x14ac:dyDescent="0.25">
      <c r="A21" s="13" t="s">
        <v>46</v>
      </c>
      <c r="B21" s="10" t="s">
        <v>30</v>
      </c>
      <c r="C21" s="10" t="s">
        <v>35</v>
      </c>
      <c r="D21" s="10" t="s">
        <v>47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38</v>
      </c>
      <c r="T21" s="13" t="s">
        <v>46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46</v>
      </c>
    </row>
    <row r="22" spans="1:46" ht="79.5" customHeight="1" x14ac:dyDescent="0.25">
      <c r="A22" s="13" t="s">
        <v>48</v>
      </c>
      <c r="B22" s="10" t="s">
        <v>30</v>
      </c>
      <c r="C22" s="10" t="s">
        <v>35</v>
      </c>
      <c r="D22" s="10" t="s">
        <v>49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48</v>
      </c>
      <c r="U22" s="11">
        <v>10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10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48</v>
      </c>
    </row>
    <row r="23" spans="1:46" ht="105" customHeight="1" x14ac:dyDescent="0.25">
      <c r="A23" s="13" t="s">
        <v>50</v>
      </c>
      <c r="B23" s="10" t="s">
        <v>30</v>
      </c>
      <c r="C23" s="10" t="s">
        <v>35</v>
      </c>
      <c r="D23" s="10" t="s">
        <v>51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50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50</v>
      </c>
    </row>
    <row r="24" spans="1:46" ht="76.5" customHeight="1" x14ac:dyDescent="0.25">
      <c r="A24" s="9" t="s">
        <v>52</v>
      </c>
      <c r="B24" s="10" t="s">
        <v>30</v>
      </c>
      <c r="C24" s="10" t="s">
        <v>35</v>
      </c>
      <c r="D24" s="10" t="s">
        <v>53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54</v>
      </c>
      <c r="T24" s="9" t="s">
        <v>52</v>
      </c>
      <c r="U24" s="11">
        <v>57.3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52</v>
      </c>
    </row>
    <row r="25" spans="1:46" ht="40.5" customHeight="1" x14ac:dyDescent="0.25">
      <c r="A25" s="9" t="s">
        <v>55</v>
      </c>
      <c r="B25" s="10" t="s">
        <v>30</v>
      </c>
      <c r="C25" s="10" t="s">
        <v>56</v>
      </c>
      <c r="D25" s="10" t="s">
        <v>32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33</v>
      </c>
      <c r="T25" s="9" t="s">
        <v>55</v>
      </c>
      <c r="U25" s="11">
        <f>U26</f>
        <v>134.69999999999999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55</v>
      </c>
    </row>
    <row r="26" spans="1:46" ht="81.75" customHeight="1" x14ac:dyDescent="0.25">
      <c r="A26" s="27" t="s">
        <v>179</v>
      </c>
      <c r="B26" s="10" t="s">
        <v>30</v>
      </c>
      <c r="C26" s="10" t="s">
        <v>56</v>
      </c>
      <c r="D26" s="10" t="s">
        <v>58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13" t="s">
        <v>57</v>
      </c>
      <c r="U26" s="11">
        <v>134.69999999999999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3" t="s">
        <v>57</v>
      </c>
    </row>
    <row r="27" spans="1:46" ht="31.5" hidden="1" x14ac:dyDescent="0.25">
      <c r="A27" s="9" t="s">
        <v>59</v>
      </c>
      <c r="B27" s="10" t="s">
        <v>30</v>
      </c>
      <c r="C27" s="10" t="s">
        <v>60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59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59</v>
      </c>
    </row>
    <row r="28" spans="1:46" ht="22.5" customHeight="1" x14ac:dyDescent="0.25">
      <c r="A28" s="9" t="s">
        <v>61</v>
      </c>
      <c r="B28" s="10" t="s">
        <v>30</v>
      </c>
      <c r="C28" s="10" t="s">
        <v>60</v>
      </c>
      <c r="D28" s="10" t="s">
        <v>62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63</v>
      </c>
      <c r="T28" s="9" t="s">
        <v>61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859.7</v>
      </c>
      <c r="AP28" s="11">
        <v>0</v>
      </c>
      <c r="AQ28" s="11">
        <v>0</v>
      </c>
      <c r="AR28" s="11">
        <v>0</v>
      </c>
      <c r="AS28" s="11">
        <v>0</v>
      </c>
      <c r="AT28" s="9" t="s">
        <v>61</v>
      </c>
    </row>
    <row r="29" spans="1:46" ht="15.75" x14ac:dyDescent="0.25">
      <c r="A29" s="9" t="s">
        <v>64</v>
      </c>
      <c r="B29" s="10" t="s">
        <v>30</v>
      </c>
      <c r="C29" s="10" t="s">
        <v>65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64</v>
      </c>
      <c r="U29" s="11">
        <f>U30</f>
        <v>3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f>AJ30</f>
        <v>3</v>
      </c>
      <c r="AK29" s="11">
        <v>0</v>
      </c>
      <c r="AL29" s="11">
        <v>0</v>
      </c>
      <c r="AM29" s="11">
        <v>0</v>
      </c>
      <c r="AN29" s="11">
        <v>0</v>
      </c>
      <c r="AO29" s="11">
        <f>AO30</f>
        <v>3</v>
      </c>
      <c r="AP29" s="11">
        <v>0</v>
      </c>
      <c r="AQ29" s="11">
        <v>0</v>
      </c>
      <c r="AR29" s="11">
        <v>0</v>
      </c>
      <c r="AS29" s="11">
        <v>0</v>
      </c>
      <c r="AT29" s="9" t="s">
        <v>64</v>
      </c>
    </row>
    <row r="30" spans="1:46" ht="47.25" x14ac:dyDescent="0.25">
      <c r="A30" s="9" t="s">
        <v>66</v>
      </c>
      <c r="B30" s="10" t="s">
        <v>30</v>
      </c>
      <c r="C30" s="10" t="s">
        <v>65</v>
      </c>
      <c r="D30" s="10" t="s">
        <v>67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68</v>
      </c>
      <c r="T30" s="9" t="s">
        <v>66</v>
      </c>
      <c r="U30" s="11">
        <v>3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3</v>
      </c>
      <c r="AK30" s="11">
        <v>0</v>
      </c>
      <c r="AL30" s="11">
        <v>0</v>
      </c>
      <c r="AM30" s="11">
        <v>0</v>
      </c>
      <c r="AN30" s="11">
        <v>0</v>
      </c>
      <c r="AO30" s="11">
        <v>3</v>
      </c>
      <c r="AP30" s="11">
        <v>0</v>
      </c>
      <c r="AQ30" s="11">
        <v>0</v>
      </c>
      <c r="AR30" s="11">
        <v>0</v>
      </c>
      <c r="AS30" s="11">
        <v>0</v>
      </c>
      <c r="AT30" s="9" t="s">
        <v>66</v>
      </c>
    </row>
    <row r="31" spans="1:46" ht="15.75" x14ac:dyDescent="0.25">
      <c r="A31" s="9" t="s">
        <v>69</v>
      </c>
      <c r="B31" s="10" t="s">
        <v>30</v>
      </c>
      <c r="C31" s="10" t="s">
        <v>70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69</v>
      </c>
      <c r="U31" s="11">
        <f>U32+U33+U34+U35+U37+U36</f>
        <v>356.7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f>AJ32+AJ33+AJ34+AJ35+AJ37+AJ36</f>
        <v>880.9</v>
      </c>
      <c r="AK31" s="11">
        <v>0</v>
      </c>
      <c r="AL31" s="11">
        <v>0</v>
      </c>
      <c r="AM31" s="11">
        <v>0</v>
      </c>
      <c r="AN31" s="11">
        <v>0</v>
      </c>
      <c r="AO31" s="11">
        <f>AO32+AO33+AO34+AO35+AO37+AO36</f>
        <v>1165.9000000000001</v>
      </c>
      <c r="AP31" s="11">
        <v>0</v>
      </c>
      <c r="AQ31" s="11">
        <v>0</v>
      </c>
      <c r="AR31" s="11">
        <v>0</v>
      </c>
      <c r="AS31" s="11">
        <v>0</v>
      </c>
      <c r="AT31" s="9" t="s">
        <v>69</v>
      </c>
    </row>
    <row r="32" spans="1:46" ht="115.5" customHeight="1" x14ac:dyDescent="0.25">
      <c r="A32" s="13" t="s">
        <v>71</v>
      </c>
      <c r="B32" s="10" t="s">
        <v>30</v>
      </c>
      <c r="C32" s="10" t="s">
        <v>70</v>
      </c>
      <c r="D32" s="10" t="s">
        <v>72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38</v>
      </c>
      <c r="T32" s="13" t="s">
        <v>71</v>
      </c>
      <c r="U32" s="11">
        <v>13.9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50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71</v>
      </c>
    </row>
    <row r="33" spans="1:46" ht="93.75" customHeight="1" x14ac:dyDescent="0.25">
      <c r="A33" s="13" t="s">
        <v>73</v>
      </c>
      <c r="B33" s="10" t="s">
        <v>30</v>
      </c>
      <c r="C33" s="10" t="s">
        <v>70</v>
      </c>
      <c r="D33" s="10" t="s">
        <v>74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75</v>
      </c>
      <c r="T33" s="13" t="s">
        <v>73</v>
      </c>
      <c r="U33" s="11">
        <v>121.5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136.5</v>
      </c>
      <c r="AK33" s="11">
        <v>0</v>
      </c>
      <c r="AL33" s="11">
        <v>0</v>
      </c>
      <c r="AM33" s="11">
        <v>0</v>
      </c>
      <c r="AN33" s="11">
        <v>0</v>
      </c>
      <c r="AO33" s="11">
        <v>136.5</v>
      </c>
      <c r="AP33" s="11">
        <v>0</v>
      </c>
      <c r="AQ33" s="11">
        <v>0</v>
      </c>
      <c r="AR33" s="11">
        <v>0</v>
      </c>
      <c r="AS33" s="11">
        <v>0</v>
      </c>
      <c r="AT33" s="13" t="s">
        <v>73</v>
      </c>
    </row>
    <row r="34" spans="1:46" ht="90.75" customHeight="1" x14ac:dyDescent="0.25">
      <c r="A34" s="13" t="s">
        <v>76</v>
      </c>
      <c r="B34" s="10" t="s">
        <v>30</v>
      </c>
      <c r="C34" s="10" t="s">
        <v>70</v>
      </c>
      <c r="D34" s="10" t="s">
        <v>77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76</v>
      </c>
      <c r="U34" s="11">
        <v>90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150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76</v>
      </c>
    </row>
    <row r="35" spans="1:46" ht="36" customHeight="1" x14ac:dyDescent="0.25">
      <c r="A35" s="9" t="s">
        <v>78</v>
      </c>
      <c r="B35" s="10" t="s">
        <v>30</v>
      </c>
      <c r="C35" s="10" t="s">
        <v>70</v>
      </c>
      <c r="D35" s="10" t="s">
        <v>79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9" t="s">
        <v>78</v>
      </c>
      <c r="U35" s="11">
        <v>20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20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9" t="s">
        <v>78</v>
      </c>
    </row>
    <row r="36" spans="1:46" ht="78" customHeight="1" x14ac:dyDescent="0.25">
      <c r="A36" s="28" t="s">
        <v>191</v>
      </c>
      <c r="B36" s="10" t="s">
        <v>30</v>
      </c>
      <c r="C36" s="10" t="s">
        <v>70</v>
      </c>
      <c r="D36" s="29" t="s">
        <v>192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54</v>
      </c>
      <c r="T36" s="9"/>
      <c r="U36" s="11">
        <v>111.3</v>
      </c>
      <c r="V36" s="11"/>
      <c r="W36" s="11"/>
      <c r="X36" s="11"/>
      <c r="Y36" s="11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/>
      <c r="AL36" s="11"/>
      <c r="AM36" s="11"/>
      <c r="AN36" s="11"/>
      <c r="AO36" s="11">
        <v>0</v>
      </c>
      <c r="AP36" s="11"/>
      <c r="AQ36" s="11"/>
      <c r="AR36" s="11"/>
      <c r="AS36" s="11"/>
      <c r="AT36" s="9"/>
    </row>
    <row r="37" spans="1:46" ht="47.25" customHeight="1" x14ac:dyDescent="0.25">
      <c r="A37" s="9" t="s">
        <v>80</v>
      </c>
      <c r="B37" s="10" t="s">
        <v>30</v>
      </c>
      <c r="C37" s="10" t="s">
        <v>70</v>
      </c>
      <c r="D37" s="10" t="s">
        <v>81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63</v>
      </c>
      <c r="T37" s="9" t="s">
        <v>80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524.4</v>
      </c>
      <c r="AK37" s="11">
        <v>0</v>
      </c>
      <c r="AL37" s="11">
        <v>0</v>
      </c>
      <c r="AM37" s="11">
        <v>0</v>
      </c>
      <c r="AN37" s="11">
        <v>0</v>
      </c>
      <c r="AO37" s="11">
        <v>1029.4000000000001</v>
      </c>
      <c r="AP37" s="11">
        <v>0</v>
      </c>
      <c r="AQ37" s="11">
        <v>0</v>
      </c>
      <c r="AR37" s="11">
        <v>0</v>
      </c>
      <c r="AS37" s="11">
        <v>0</v>
      </c>
      <c r="AT37" s="9" t="s">
        <v>80</v>
      </c>
    </row>
    <row r="38" spans="1:46" ht="15.75" x14ac:dyDescent="0.25">
      <c r="A38" s="6" t="s">
        <v>82</v>
      </c>
      <c r="B38" s="5" t="s">
        <v>83</v>
      </c>
      <c r="C38" s="5" t="s">
        <v>31</v>
      </c>
      <c r="D38" s="5" t="s">
        <v>32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33</v>
      </c>
      <c r="T38" s="6" t="s">
        <v>82</v>
      </c>
      <c r="U38" s="7">
        <f>U39</f>
        <v>352.6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f>AJ39</f>
        <v>387.4</v>
      </c>
      <c r="AK38" s="7">
        <v>0</v>
      </c>
      <c r="AL38" s="7">
        <v>0</v>
      </c>
      <c r="AM38" s="7">
        <v>0</v>
      </c>
      <c r="AN38" s="7">
        <v>0</v>
      </c>
      <c r="AO38" s="7">
        <f>AO39</f>
        <v>422.8</v>
      </c>
      <c r="AP38" s="7">
        <v>0</v>
      </c>
      <c r="AQ38" s="7">
        <v>0</v>
      </c>
      <c r="AR38" s="7">
        <v>0</v>
      </c>
      <c r="AS38" s="7">
        <v>0</v>
      </c>
      <c r="AT38" s="6" t="s">
        <v>82</v>
      </c>
    </row>
    <row r="39" spans="1:46" ht="31.5" x14ac:dyDescent="0.25">
      <c r="A39" s="9" t="s">
        <v>84</v>
      </c>
      <c r="B39" s="10" t="s">
        <v>83</v>
      </c>
      <c r="C39" s="10" t="s">
        <v>85</v>
      </c>
      <c r="D39" s="10" t="s">
        <v>32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33</v>
      </c>
      <c r="T39" s="9" t="s">
        <v>84</v>
      </c>
      <c r="U39" s="25">
        <f>U40</f>
        <v>352.6</v>
      </c>
      <c r="V39" s="25">
        <v>0</v>
      </c>
      <c r="W39" s="25">
        <v>0</v>
      </c>
      <c r="X39" s="25">
        <v>0</v>
      </c>
      <c r="Y39" s="25">
        <v>0</v>
      </c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5">
        <f>AJ40</f>
        <v>387.4</v>
      </c>
      <c r="AK39" s="25">
        <v>0</v>
      </c>
      <c r="AL39" s="25">
        <v>0</v>
      </c>
      <c r="AM39" s="25">
        <v>0</v>
      </c>
      <c r="AN39" s="25">
        <v>0</v>
      </c>
      <c r="AO39" s="25">
        <f>AO40</f>
        <v>422.8</v>
      </c>
      <c r="AP39" s="11">
        <v>0</v>
      </c>
      <c r="AQ39" s="11">
        <v>0</v>
      </c>
      <c r="AR39" s="11">
        <v>0</v>
      </c>
      <c r="AS39" s="11">
        <v>0</v>
      </c>
      <c r="AT39" s="9" t="s">
        <v>84</v>
      </c>
    </row>
    <row r="40" spans="1:46" ht="79.5" customHeight="1" x14ac:dyDescent="0.25">
      <c r="A40" s="9" t="s">
        <v>86</v>
      </c>
      <c r="B40" s="10" t="s">
        <v>83</v>
      </c>
      <c r="C40" s="10" t="s">
        <v>85</v>
      </c>
      <c r="D40" s="10" t="s">
        <v>87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41</v>
      </c>
      <c r="T40" s="9" t="s">
        <v>86</v>
      </c>
      <c r="U40" s="25">
        <v>352.6</v>
      </c>
      <c r="V40" s="25">
        <v>0</v>
      </c>
      <c r="W40" s="25">
        <v>0</v>
      </c>
      <c r="X40" s="25">
        <v>0</v>
      </c>
      <c r="Y40" s="25">
        <v>0</v>
      </c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5">
        <v>387.4</v>
      </c>
      <c r="AK40" s="25">
        <v>0</v>
      </c>
      <c r="AL40" s="25">
        <v>0</v>
      </c>
      <c r="AM40" s="25">
        <v>0</v>
      </c>
      <c r="AN40" s="25">
        <v>0</v>
      </c>
      <c r="AO40" s="25">
        <v>422.8</v>
      </c>
      <c r="AP40" s="11">
        <v>0</v>
      </c>
      <c r="AQ40" s="11">
        <v>0</v>
      </c>
      <c r="AR40" s="11">
        <v>0</v>
      </c>
      <c r="AS40" s="11">
        <v>0</v>
      </c>
      <c r="AT40" s="9" t="s">
        <v>86</v>
      </c>
    </row>
    <row r="41" spans="1:46" ht="47.25" x14ac:dyDescent="0.25">
      <c r="A41" s="6" t="s">
        <v>88</v>
      </c>
      <c r="B41" s="5" t="s">
        <v>85</v>
      </c>
      <c r="C41" s="5" t="s">
        <v>31</v>
      </c>
      <c r="D41" s="5" t="s">
        <v>32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33</v>
      </c>
      <c r="T41" s="6" t="s">
        <v>88</v>
      </c>
      <c r="U41" s="22">
        <f>U42+U45</f>
        <v>51.5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f>AJ42+AJ45</f>
        <v>83</v>
      </c>
      <c r="AK41" s="22">
        <v>0</v>
      </c>
      <c r="AL41" s="22">
        <v>0</v>
      </c>
      <c r="AM41" s="22">
        <v>0</v>
      </c>
      <c r="AN41" s="22">
        <v>0</v>
      </c>
      <c r="AO41" s="22">
        <f>AO42+AO45</f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88</v>
      </c>
    </row>
    <row r="42" spans="1:46" ht="46.5" customHeight="1" x14ac:dyDescent="0.25">
      <c r="A42" s="9" t="s">
        <v>89</v>
      </c>
      <c r="B42" s="14" t="s">
        <v>85</v>
      </c>
      <c r="C42" s="14" t="s">
        <v>152</v>
      </c>
      <c r="D42" s="14" t="s">
        <v>32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33</v>
      </c>
      <c r="T42" s="15" t="s">
        <v>89</v>
      </c>
      <c r="U42" s="16">
        <f>U43+U44</f>
        <v>36.5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f>AJ43+AJ44</f>
        <v>68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89</v>
      </c>
    </row>
    <row r="43" spans="1:46" ht="92.25" customHeight="1" x14ac:dyDescent="0.25">
      <c r="A43" s="13" t="s">
        <v>91</v>
      </c>
      <c r="B43" s="14" t="s">
        <v>85</v>
      </c>
      <c r="C43" s="14" t="s">
        <v>152</v>
      </c>
      <c r="D43" s="14" t="s">
        <v>92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38</v>
      </c>
      <c r="T43" s="18" t="s">
        <v>91</v>
      </c>
      <c r="U43" s="16">
        <v>18.5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35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91</v>
      </c>
    </row>
    <row r="44" spans="1:46" ht="122.25" customHeight="1" x14ac:dyDescent="0.25">
      <c r="A44" s="13" t="s">
        <v>93</v>
      </c>
      <c r="B44" s="14" t="s">
        <v>85</v>
      </c>
      <c r="C44" s="14" t="s">
        <v>152</v>
      </c>
      <c r="D44" s="14" t="s">
        <v>94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38</v>
      </c>
      <c r="T44" s="18" t="s">
        <v>93</v>
      </c>
      <c r="U44" s="16">
        <v>18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33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93</v>
      </c>
    </row>
    <row r="45" spans="1:46" ht="39" customHeight="1" x14ac:dyDescent="0.25">
      <c r="A45" s="13" t="s">
        <v>165</v>
      </c>
      <c r="B45" s="14" t="s">
        <v>85</v>
      </c>
      <c r="C45" s="14" t="s">
        <v>164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f>U46+U47+U48</f>
        <v>15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f>AJ46+AJ47+AJ48</f>
        <v>15</v>
      </c>
      <c r="AK45" s="16"/>
      <c r="AL45" s="16"/>
      <c r="AM45" s="16"/>
      <c r="AN45" s="16"/>
      <c r="AO45" s="16">
        <f>AO46+AO47+AO48</f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95</v>
      </c>
      <c r="B46" s="10" t="s">
        <v>85</v>
      </c>
      <c r="C46" s="10" t="s">
        <v>164</v>
      </c>
      <c r="D46" s="10" t="s">
        <v>96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38</v>
      </c>
      <c r="T46" s="13" t="s">
        <v>95</v>
      </c>
      <c r="U46" s="11">
        <v>5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5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95</v>
      </c>
    </row>
    <row r="47" spans="1:46" ht="143.25" customHeight="1" x14ac:dyDescent="0.25">
      <c r="A47" s="13" t="s">
        <v>97</v>
      </c>
      <c r="B47" s="10" t="s">
        <v>85</v>
      </c>
      <c r="C47" s="10" t="s">
        <v>164</v>
      </c>
      <c r="D47" s="10" t="s">
        <v>98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38</v>
      </c>
      <c r="T47" s="13" t="s">
        <v>97</v>
      </c>
      <c r="U47" s="11">
        <v>5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5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97</v>
      </c>
    </row>
    <row r="48" spans="1:46" ht="103.5" customHeight="1" x14ac:dyDescent="0.25">
      <c r="A48" s="13" t="s">
        <v>99</v>
      </c>
      <c r="B48" s="10" t="s">
        <v>85</v>
      </c>
      <c r="C48" s="10" t="s">
        <v>164</v>
      </c>
      <c r="D48" s="10" t="s">
        <v>100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38</v>
      </c>
      <c r="T48" s="13" t="s">
        <v>99</v>
      </c>
      <c r="U48" s="11">
        <v>5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5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99</v>
      </c>
    </row>
    <row r="49" spans="1:46" ht="15.75" x14ac:dyDescent="0.25">
      <c r="A49" s="6" t="s">
        <v>101</v>
      </c>
      <c r="B49" s="5" t="s">
        <v>35</v>
      </c>
      <c r="C49" s="5" t="s">
        <v>31</v>
      </c>
      <c r="D49" s="5" t="s">
        <v>32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33</v>
      </c>
      <c r="T49" s="6" t="s">
        <v>101</v>
      </c>
      <c r="U49" s="7">
        <f>U50+U53</f>
        <v>50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101</v>
      </c>
    </row>
    <row r="50" spans="1:46" ht="15.75" hidden="1" x14ac:dyDescent="0.25">
      <c r="A50" s="9" t="s">
        <v>102</v>
      </c>
      <c r="B50" s="10" t="s">
        <v>35</v>
      </c>
      <c r="C50" s="10" t="s">
        <v>90</v>
      </c>
      <c r="D50" s="10" t="s">
        <v>32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33</v>
      </c>
      <c r="T50" s="9" t="s">
        <v>102</v>
      </c>
      <c r="U50" s="11">
        <f>U51</f>
        <v>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102</v>
      </c>
    </row>
    <row r="51" spans="1:46" ht="96" hidden="1" customHeight="1" x14ac:dyDescent="0.25">
      <c r="A51" s="13" t="s">
        <v>103</v>
      </c>
      <c r="B51" s="10" t="s">
        <v>35</v>
      </c>
      <c r="C51" s="10" t="s">
        <v>90</v>
      </c>
      <c r="D51" s="10" t="s">
        <v>104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103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103</v>
      </c>
    </row>
    <row r="52" spans="1:46" ht="96.75" hidden="1" customHeight="1" x14ac:dyDescent="0.25">
      <c r="A52" s="13" t="s">
        <v>105</v>
      </c>
      <c r="B52" s="10" t="s">
        <v>35</v>
      </c>
      <c r="C52" s="10" t="s">
        <v>90</v>
      </c>
      <c r="D52" s="10" t="s">
        <v>106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 t="s">
        <v>105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105</v>
      </c>
    </row>
    <row r="53" spans="1:46" ht="31.5" x14ac:dyDescent="0.25">
      <c r="A53" s="9" t="s">
        <v>107</v>
      </c>
      <c r="B53" s="10" t="s">
        <v>35</v>
      </c>
      <c r="C53" s="10" t="s">
        <v>108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107</v>
      </c>
      <c r="U53" s="11">
        <f>U54</f>
        <v>50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107</v>
      </c>
    </row>
    <row r="54" spans="1:46" ht="51.75" customHeight="1" x14ac:dyDescent="0.25">
      <c r="A54" s="9" t="s">
        <v>109</v>
      </c>
      <c r="B54" s="10" t="s">
        <v>35</v>
      </c>
      <c r="C54" s="10" t="s">
        <v>108</v>
      </c>
      <c r="D54" s="10" t="s">
        <v>79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9" t="s">
        <v>109</v>
      </c>
      <c r="U54" s="11">
        <v>50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109</v>
      </c>
    </row>
    <row r="55" spans="1:46" ht="31.5" x14ac:dyDescent="0.25">
      <c r="A55" s="6" t="s">
        <v>110</v>
      </c>
      <c r="B55" s="5" t="s">
        <v>111</v>
      </c>
      <c r="C55" s="5" t="s">
        <v>31</v>
      </c>
      <c r="D55" s="5" t="s">
        <v>32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33</v>
      </c>
      <c r="T55" s="6" t="s">
        <v>110</v>
      </c>
      <c r="U55" s="22">
        <f>U56+U64</f>
        <v>2623.9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22">
        <f t="shared" ref="AJ55:AO55" si="1">AJ56+AJ64</f>
        <v>2054</v>
      </c>
      <c r="AK55" s="7">
        <f t="shared" si="1"/>
        <v>0</v>
      </c>
      <c r="AL55" s="7">
        <f t="shared" si="1"/>
        <v>0</v>
      </c>
      <c r="AM55" s="7">
        <f t="shared" si="1"/>
        <v>0</v>
      </c>
      <c r="AN55" s="7">
        <f t="shared" si="1"/>
        <v>0</v>
      </c>
      <c r="AO55" s="22">
        <f t="shared" si="1"/>
        <v>924.3</v>
      </c>
      <c r="AP55" s="7">
        <v>0</v>
      </c>
      <c r="AQ55" s="7">
        <v>0</v>
      </c>
      <c r="AR55" s="7">
        <v>0</v>
      </c>
      <c r="AS55" s="7">
        <v>0</v>
      </c>
      <c r="AT55" s="6" t="s">
        <v>110</v>
      </c>
    </row>
    <row r="56" spans="1:46" ht="15.75" x14ac:dyDescent="0.25">
      <c r="A56" s="9" t="s">
        <v>112</v>
      </c>
      <c r="B56" s="10" t="s">
        <v>111</v>
      </c>
      <c r="C56" s="10" t="s">
        <v>30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112</v>
      </c>
      <c r="U56" s="16">
        <f>SUM(U57:U63)</f>
        <v>166.3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f>AJ61</f>
        <v>166.3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112</v>
      </c>
    </row>
    <row r="57" spans="1:46" ht="114" hidden="1" customHeight="1" x14ac:dyDescent="0.25">
      <c r="A57" s="13" t="s">
        <v>113</v>
      </c>
      <c r="B57" s="10" t="s">
        <v>111</v>
      </c>
      <c r="C57" s="10" t="s">
        <v>30</v>
      </c>
      <c r="D57" s="10" t="s">
        <v>114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13" t="s">
        <v>113</v>
      </c>
      <c r="U57" s="16"/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113</v>
      </c>
    </row>
    <row r="58" spans="1:46" ht="102" hidden="1" customHeight="1" x14ac:dyDescent="0.25">
      <c r="A58" s="13" t="s">
        <v>171</v>
      </c>
      <c r="B58" s="10" t="s">
        <v>111</v>
      </c>
      <c r="C58" s="10" t="s">
        <v>30</v>
      </c>
      <c r="D58" s="10" t="s">
        <v>172</v>
      </c>
      <c r="E58" s="10" t="s">
        <v>75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75</v>
      </c>
      <c r="T58" s="13"/>
      <c r="U58" s="16">
        <v>0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hidden="1" customHeight="1" x14ac:dyDescent="0.25">
      <c r="A59" s="13" t="s">
        <v>171</v>
      </c>
      <c r="B59" s="10" t="s">
        <v>111</v>
      </c>
      <c r="C59" s="10" t="s">
        <v>30</v>
      </c>
      <c r="D59" s="10" t="s">
        <v>173</v>
      </c>
      <c r="E59" s="10" t="s">
        <v>75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75</v>
      </c>
      <c r="T59" s="13"/>
      <c r="U59" s="16">
        <v>0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hidden="1" customHeight="1" x14ac:dyDescent="0.25">
      <c r="A60" s="13" t="s">
        <v>169</v>
      </c>
      <c r="B60" s="19" t="s">
        <v>111</v>
      </c>
      <c r="C60" s="19" t="s">
        <v>30</v>
      </c>
      <c r="D60" s="10" t="s">
        <v>176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75</v>
      </c>
      <c r="T60" s="13"/>
      <c r="U60" s="16">
        <v>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113</v>
      </c>
      <c r="B61" s="10" t="s">
        <v>111</v>
      </c>
      <c r="C61" s="10" t="s">
        <v>30</v>
      </c>
      <c r="D61" s="10" t="s">
        <v>182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38</v>
      </c>
      <c r="T61" s="13"/>
      <c r="U61" s="16">
        <v>166.3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166.3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hidden="1" customHeight="1" x14ac:dyDescent="0.25">
      <c r="A62" s="27" t="s">
        <v>177</v>
      </c>
      <c r="B62" s="19" t="s">
        <v>111</v>
      </c>
      <c r="C62" s="19" t="s">
        <v>30</v>
      </c>
      <c r="D62" s="10" t="s">
        <v>178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166</v>
      </c>
      <c r="B63" s="19" t="s">
        <v>111</v>
      </c>
      <c r="C63" s="19" t="s">
        <v>30</v>
      </c>
      <c r="D63" s="19" t="s">
        <v>167</v>
      </c>
      <c r="E63" s="19" t="s">
        <v>168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168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115</v>
      </c>
      <c r="B64" s="10" t="s">
        <v>111</v>
      </c>
      <c r="C64" s="10" t="s">
        <v>85</v>
      </c>
      <c r="D64" s="10" t="s">
        <v>32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33</v>
      </c>
      <c r="T64" s="9" t="s">
        <v>115</v>
      </c>
      <c r="U64" s="11">
        <f>SUM(U65:U77)</f>
        <v>2457.6</v>
      </c>
      <c r="V64" s="11">
        <f t="shared" ref="V64:AN64" si="2">SUM(V65:V77)</f>
        <v>0</v>
      </c>
      <c r="W64" s="11">
        <f t="shared" si="2"/>
        <v>0</v>
      </c>
      <c r="X64" s="11">
        <f t="shared" si="2"/>
        <v>0</v>
      </c>
      <c r="Y64" s="11">
        <f t="shared" si="2"/>
        <v>0</v>
      </c>
      <c r="Z64" s="11">
        <f t="shared" si="2"/>
        <v>0</v>
      </c>
      <c r="AA64" s="11">
        <f t="shared" si="2"/>
        <v>0</v>
      </c>
      <c r="AB64" s="11">
        <f t="shared" si="2"/>
        <v>0</v>
      </c>
      <c r="AC64" s="11">
        <f t="shared" si="2"/>
        <v>0</v>
      </c>
      <c r="AD64" s="11">
        <f t="shared" si="2"/>
        <v>0</v>
      </c>
      <c r="AE64" s="11">
        <f t="shared" si="2"/>
        <v>0</v>
      </c>
      <c r="AF64" s="11">
        <f t="shared" si="2"/>
        <v>0</v>
      </c>
      <c r="AG64" s="11">
        <f t="shared" si="2"/>
        <v>0</v>
      </c>
      <c r="AH64" s="11">
        <f t="shared" si="2"/>
        <v>0</v>
      </c>
      <c r="AI64" s="11">
        <f t="shared" si="2"/>
        <v>0</v>
      </c>
      <c r="AJ64" s="11">
        <f>SUM(AJ65:AJ77)</f>
        <v>1887.7</v>
      </c>
      <c r="AK64" s="11">
        <f t="shared" si="2"/>
        <v>0</v>
      </c>
      <c r="AL64" s="11">
        <f t="shared" si="2"/>
        <v>0</v>
      </c>
      <c r="AM64" s="11">
        <f t="shared" si="2"/>
        <v>0</v>
      </c>
      <c r="AN64" s="11">
        <f t="shared" si="2"/>
        <v>0</v>
      </c>
      <c r="AO64" s="11">
        <f>SUM(AO65:AO77)</f>
        <v>924.3</v>
      </c>
      <c r="AP64" s="11">
        <v>0</v>
      </c>
      <c r="AQ64" s="11">
        <v>0</v>
      </c>
      <c r="AR64" s="11">
        <v>0</v>
      </c>
      <c r="AS64" s="11">
        <v>0</v>
      </c>
      <c r="AT64" s="9" t="s">
        <v>115</v>
      </c>
    </row>
    <row r="65" spans="1:46" ht="117" customHeight="1" x14ac:dyDescent="0.25">
      <c r="A65" s="13" t="s">
        <v>116</v>
      </c>
      <c r="B65" s="10" t="s">
        <v>111</v>
      </c>
      <c r="C65" s="10" t="s">
        <v>85</v>
      </c>
      <c r="D65" s="10" t="s">
        <v>117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 t="s">
        <v>116</v>
      </c>
      <c r="U65" s="11">
        <v>25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20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116</v>
      </c>
    </row>
    <row r="66" spans="1:46" ht="83.25" customHeight="1" x14ac:dyDescent="0.25">
      <c r="A66" s="13" t="s">
        <v>118</v>
      </c>
      <c r="B66" s="10" t="s">
        <v>111</v>
      </c>
      <c r="C66" s="10" t="s">
        <v>85</v>
      </c>
      <c r="D66" s="10" t="s">
        <v>119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38</v>
      </c>
      <c r="T66" s="13" t="s">
        <v>118</v>
      </c>
      <c r="U66" s="11">
        <v>50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50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118</v>
      </c>
    </row>
    <row r="67" spans="1:46" ht="87.75" customHeight="1" x14ac:dyDescent="0.25">
      <c r="A67" s="13" t="s">
        <v>120</v>
      </c>
      <c r="B67" s="10" t="s">
        <v>111</v>
      </c>
      <c r="C67" s="10" t="s">
        <v>85</v>
      </c>
      <c r="D67" s="10" t="s">
        <v>121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38</v>
      </c>
      <c r="T67" s="13" t="s">
        <v>120</v>
      </c>
      <c r="U67" s="11">
        <v>100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100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120</v>
      </c>
    </row>
    <row r="68" spans="1:46" ht="85.5" hidden="1" customHeight="1" x14ac:dyDescent="0.25">
      <c r="A68" s="13" t="s">
        <v>122</v>
      </c>
      <c r="B68" s="10" t="s">
        <v>111</v>
      </c>
      <c r="C68" s="10" t="s">
        <v>85</v>
      </c>
      <c r="D68" s="10" t="s">
        <v>123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122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122</v>
      </c>
    </row>
    <row r="69" spans="1:46" ht="87.75" customHeight="1" x14ac:dyDescent="0.25">
      <c r="A69" s="13" t="s">
        <v>124</v>
      </c>
      <c r="B69" s="10" t="s">
        <v>111</v>
      </c>
      <c r="C69" s="10" t="s">
        <v>85</v>
      </c>
      <c r="D69" s="10" t="s">
        <v>125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124</v>
      </c>
      <c r="U69" s="11">
        <v>1512.6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1147.7</v>
      </c>
      <c r="AK69" s="11">
        <v>0</v>
      </c>
      <c r="AL69" s="11">
        <v>0</v>
      </c>
      <c r="AM69" s="11">
        <v>0</v>
      </c>
      <c r="AN69" s="11">
        <v>0</v>
      </c>
      <c r="AO69" s="11">
        <v>924.3</v>
      </c>
      <c r="AP69" s="11">
        <v>0</v>
      </c>
      <c r="AQ69" s="11">
        <v>0</v>
      </c>
      <c r="AR69" s="11">
        <v>0</v>
      </c>
      <c r="AS69" s="11">
        <v>0</v>
      </c>
      <c r="AT69" s="13" t="s">
        <v>124</v>
      </c>
    </row>
    <row r="70" spans="1:46" ht="92.25" customHeight="1" x14ac:dyDescent="0.25">
      <c r="A70" s="13" t="s">
        <v>126</v>
      </c>
      <c r="B70" s="10" t="s">
        <v>111</v>
      </c>
      <c r="C70" s="10" t="s">
        <v>85</v>
      </c>
      <c r="D70" s="10" t="s">
        <v>127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126</v>
      </c>
      <c r="U70" s="11">
        <v>10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10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126</v>
      </c>
    </row>
    <row r="71" spans="1:46" ht="79.5" hidden="1" customHeight="1" x14ac:dyDescent="0.25">
      <c r="A71" s="13" t="s">
        <v>128</v>
      </c>
      <c r="B71" s="10" t="s">
        <v>111</v>
      </c>
      <c r="C71" s="10" t="s">
        <v>85</v>
      </c>
      <c r="D71" s="10" t="s">
        <v>129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128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128</v>
      </c>
    </row>
    <row r="72" spans="1:46" ht="74.25" customHeight="1" x14ac:dyDescent="0.25">
      <c r="A72" s="13" t="s">
        <v>130</v>
      </c>
      <c r="B72" s="10" t="s">
        <v>111</v>
      </c>
      <c r="C72" s="10" t="s">
        <v>85</v>
      </c>
      <c r="D72" s="10" t="s">
        <v>131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130</v>
      </c>
      <c r="U72" s="11">
        <v>40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10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130</v>
      </c>
    </row>
    <row r="73" spans="1:46" ht="81" customHeight="1" x14ac:dyDescent="0.25">
      <c r="A73" s="13" t="s">
        <v>132</v>
      </c>
      <c r="B73" s="10" t="s">
        <v>111</v>
      </c>
      <c r="C73" s="10" t="s">
        <v>85</v>
      </c>
      <c r="D73" s="10" t="s">
        <v>133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132</v>
      </c>
      <c r="U73" s="11">
        <v>50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30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132</v>
      </c>
    </row>
    <row r="74" spans="1:46" ht="90.75" customHeight="1" x14ac:dyDescent="0.25">
      <c r="A74" s="13" t="s">
        <v>183</v>
      </c>
      <c r="B74" s="10" t="s">
        <v>111</v>
      </c>
      <c r="C74" s="10" t="s">
        <v>85</v>
      </c>
      <c r="D74" s="10" t="s">
        <v>135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134</v>
      </c>
      <c r="U74" s="11">
        <v>650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500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134</v>
      </c>
    </row>
    <row r="75" spans="1:46" ht="78.75" hidden="1" customHeight="1" x14ac:dyDescent="0.25">
      <c r="A75" s="13" t="s">
        <v>136</v>
      </c>
      <c r="B75" s="10" t="s">
        <v>111</v>
      </c>
      <c r="C75" s="10" t="s">
        <v>85</v>
      </c>
      <c r="D75" s="10" t="s">
        <v>137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136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136</v>
      </c>
    </row>
    <row r="76" spans="1:46" ht="30" hidden="1" customHeight="1" x14ac:dyDescent="0.25">
      <c r="A76" s="13" t="s">
        <v>170</v>
      </c>
      <c r="B76" s="10" t="s">
        <v>111</v>
      </c>
      <c r="C76" s="10" t="s">
        <v>85</v>
      </c>
      <c r="D76" s="10" t="s">
        <v>139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138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138</v>
      </c>
    </row>
    <row r="77" spans="1:46" ht="89.25" customHeight="1" x14ac:dyDescent="0.25">
      <c r="A77" s="13" t="s">
        <v>140</v>
      </c>
      <c r="B77" s="10" t="s">
        <v>111</v>
      </c>
      <c r="C77" s="10" t="s">
        <v>85</v>
      </c>
      <c r="D77" s="10" t="s">
        <v>175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140</v>
      </c>
      <c r="U77" s="11">
        <v>20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20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140</v>
      </c>
    </row>
    <row r="78" spans="1:46" ht="15.75" x14ac:dyDescent="0.25">
      <c r="A78" s="6" t="s">
        <v>141</v>
      </c>
      <c r="B78" s="5" t="s">
        <v>60</v>
      </c>
      <c r="C78" s="5" t="s">
        <v>31</v>
      </c>
      <c r="D78" s="5" t="s">
        <v>32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 t="s">
        <v>33</v>
      </c>
      <c r="T78" s="6" t="s">
        <v>141</v>
      </c>
      <c r="U78" s="7">
        <f>U79</f>
        <v>15</v>
      </c>
      <c r="V78" s="7">
        <v>0</v>
      </c>
      <c r="W78" s="7">
        <v>0</v>
      </c>
      <c r="X78" s="7">
        <v>0</v>
      </c>
      <c r="Y78" s="7">
        <v>0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6" t="s">
        <v>141</v>
      </c>
    </row>
    <row r="79" spans="1:46" ht="30" customHeight="1" x14ac:dyDescent="0.25">
      <c r="A79" s="9" t="s">
        <v>142</v>
      </c>
      <c r="B79" s="10" t="s">
        <v>60</v>
      </c>
      <c r="C79" s="10" t="s">
        <v>111</v>
      </c>
      <c r="D79" s="10" t="s">
        <v>32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33</v>
      </c>
      <c r="T79" s="9" t="s">
        <v>142</v>
      </c>
      <c r="U79" s="11">
        <f>U80</f>
        <v>15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9" t="s">
        <v>142</v>
      </c>
    </row>
    <row r="80" spans="1:46" ht="123" customHeight="1" x14ac:dyDescent="0.25">
      <c r="A80" s="13" t="s">
        <v>143</v>
      </c>
      <c r="B80" s="10" t="s">
        <v>60</v>
      </c>
      <c r="C80" s="10" t="s">
        <v>111</v>
      </c>
      <c r="D80" s="10" t="s">
        <v>144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143</v>
      </c>
      <c r="U80" s="11">
        <v>15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143</v>
      </c>
    </row>
    <row r="81" spans="1:46" ht="15.75" x14ac:dyDescent="0.25">
      <c r="A81" s="6" t="s">
        <v>145</v>
      </c>
      <c r="B81" s="5" t="s">
        <v>146</v>
      </c>
      <c r="C81" s="5" t="s">
        <v>31</v>
      </c>
      <c r="D81" s="5" t="s">
        <v>32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 t="s">
        <v>33</v>
      </c>
      <c r="T81" s="6" t="s">
        <v>145</v>
      </c>
      <c r="U81" s="20">
        <f>U82</f>
        <v>7170.3</v>
      </c>
      <c r="V81" s="20">
        <v>0</v>
      </c>
      <c r="W81" s="20">
        <v>0</v>
      </c>
      <c r="X81" s="20">
        <v>0</v>
      </c>
      <c r="Y81" s="20">
        <v>0</v>
      </c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0">
        <f>AJ82</f>
        <v>6026.5</v>
      </c>
      <c r="AK81" s="20">
        <v>0</v>
      </c>
      <c r="AL81" s="20">
        <v>0</v>
      </c>
      <c r="AM81" s="20">
        <v>0</v>
      </c>
      <c r="AN81" s="20">
        <v>0</v>
      </c>
      <c r="AO81" s="20">
        <f>AO82</f>
        <v>6282</v>
      </c>
      <c r="AP81" s="7">
        <v>0</v>
      </c>
      <c r="AQ81" s="7">
        <v>0</v>
      </c>
      <c r="AR81" s="7">
        <v>0</v>
      </c>
      <c r="AS81" s="7">
        <v>0</v>
      </c>
      <c r="AT81" s="6" t="s">
        <v>145</v>
      </c>
    </row>
    <row r="82" spans="1:46" ht="15.75" x14ac:dyDescent="0.25">
      <c r="A82" s="9" t="s">
        <v>147</v>
      </c>
      <c r="B82" s="10" t="s">
        <v>146</v>
      </c>
      <c r="C82" s="10" t="s">
        <v>30</v>
      </c>
      <c r="D82" s="10" t="s">
        <v>32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33</v>
      </c>
      <c r="T82" s="9" t="s">
        <v>147</v>
      </c>
      <c r="U82" s="11">
        <f>U83+U84+U85+U86</f>
        <v>7170.3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f>AJ83+AJ84</f>
        <v>6026.5</v>
      </c>
      <c r="AK82" s="11">
        <v>0</v>
      </c>
      <c r="AL82" s="11">
        <v>0</v>
      </c>
      <c r="AM82" s="11">
        <v>0</v>
      </c>
      <c r="AN82" s="11">
        <v>0</v>
      </c>
      <c r="AO82" s="11">
        <f>AO83+AO84</f>
        <v>6282</v>
      </c>
      <c r="AP82" s="11">
        <v>0</v>
      </c>
      <c r="AQ82" s="11">
        <v>0</v>
      </c>
      <c r="AR82" s="11">
        <v>0</v>
      </c>
      <c r="AS82" s="11">
        <v>0</v>
      </c>
      <c r="AT82" s="9" t="s">
        <v>147</v>
      </c>
    </row>
    <row r="83" spans="1:46" ht="68.25" hidden="1" customHeight="1" x14ac:dyDescent="0.25">
      <c r="A83" s="9" t="s">
        <v>181</v>
      </c>
      <c r="B83" s="10" t="s">
        <v>146</v>
      </c>
      <c r="C83" s="10" t="s">
        <v>30</v>
      </c>
      <c r="D83" s="10" t="s">
        <v>180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9"/>
      <c r="U83" s="11">
        <v>0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9"/>
    </row>
    <row r="84" spans="1:46" ht="63" customHeight="1" x14ac:dyDescent="0.25">
      <c r="A84" s="9" t="s">
        <v>148</v>
      </c>
      <c r="B84" s="10" t="s">
        <v>146</v>
      </c>
      <c r="C84" s="10" t="s">
        <v>30</v>
      </c>
      <c r="D84" s="10" t="s">
        <v>149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150</v>
      </c>
      <c r="T84" s="9" t="s">
        <v>148</v>
      </c>
      <c r="U84" s="11">
        <v>5779.6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6026.5</v>
      </c>
      <c r="AK84" s="11">
        <v>0</v>
      </c>
      <c r="AL84" s="11">
        <v>0</v>
      </c>
      <c r="AM84" s="11">
        <v>0</v>
      </c>
      <c r="AN84" s="11">
        <v>0</v>
      </c>
      <c r="AO84" s="11">
        <v>6282</v>
      </c>
      <c r="AP84" s="11">
        <v>0</v>
      </c>
      <c r="AQ84" s="11">
        <v>0</v>
      </c>
      <c r="AR84" s="11">
        <v>0</v>
      </c>
      <c r="AS84" s="11">
        <v>0</v>
      </c>
      <c r="AT84" s="9" t="s">
        <v>148</v>
      </c>
    </row>
    <row r="85" spans="1:46" ht="63" customHeight="1" x14ac:dyDescent="0.25">
      <c r="A85" s="30" t="s">
        <v>193</v>
      </c>
      <c r="B85" s="10" t="s">
        <v>146</v>
      </c>
      <c r="C85" s="10" t="s">
        <v>30</v>
      </c>
      <c r="D85" s="10" t="s">
        <v>198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9"/>
      <c r="U85" s="11">
        <v>935.4</v>
      </c>
      <c r="V85" s="11"/>
      <c r="W85" s="11"/>
      <c r="X85" s="11"/>
      <c r="Y85" s="11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/>
      <c r="AL85" s="11"/>
      <c r="AM85" s="11"/>
      <c r="AN85" s="11"/>
      <c r="AO85" s="11">
        <v>0</v>
      </c>
      <c r="AP85" s="11"/>
      <c r="AQ85" s="11"/>
      <c r="AR85" s="11"/>
      <c r="AS85" s="11"/>
      <c r="AT85" s="9"/>
    </row>
    <row r="86" spans="1:46" ht="71.25" customHeight="1" x14ac:dyDescent="0.25">
      <c r="A86" s="31" t="s">
        <v>195</v>
      </c>
      <c r="B86" s="19" t="s">
        <v>146</v>
      </c>
      <c r="C86" s="19" t="s">
        <v>30</v>
      </c>
      <c r="D86" s="19" t="s">
        <v>194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9"/>
      <c r="U86" s="11">
        <v>455.3</v>
      </c>
      <c r="V86" s="11"/>
      <c r="W86" s="11"/>
      <c r="X86" s="11"/>
      <c r="Y86" s="11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/>
      <c r="AL86" s="11"/>
      <c r="AM86" s="11"/>
      <c r="AN86" s="11"/>
      <c r="AO86" s="11">
        <v>0</v>
      </c>
      <c r="AP86" s="11"/>
      <c r="AQ86" s="11"/>
      <c r="AR86" s="11"/>
      <c r="AS86" s="11"/>
      <c r="AT86" s="9"/>
    </row>
    <row r="87" spans="1:46" ht="15.75" x14ac:dyDescent="0.25">
      <c r="A87" s="6" t="s">
        <v>151</v>
      </c>
      <c r="B87" s="5" t="s">
        <v>152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151</v>
      </c>
      <c r="U87" s="20">
        <f>U88</f>
        <v>190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190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190</v>
      </c>
      <c r="AP87" s="7">
        <v>0</v>
      </c>
      <c r="AQ87" s="7">
        <v>0</v>
      </c>
      <c r="AR87" s="7">
        <v>0</v>
      </c>
      <c r="AS87" s="7">
        <v>0</v>
      </c>
      <c r="AT87" s="6" t="s">
        <v>151</v>
      </c>
    </row>
    <row r="88" spans="1:46" ht="15.75" x14ac:dyDescent="0.25">
      <c r="A88" s="9" t="s">
        <v>153</v>
      </c>
      <c r="B88" s="10" t="s">
        <v>152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153</v>
      </c>
      <c r="U88" s="11">
        <f>U89</f>
        <v>190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</f>
        <v>190</v>
      </c>
      <c r="AK88" s="11">
        <v>0</v>
      </c>
      <c r="AL88" s="11">
        <v>0</v>
      </c>
      <c r="AM88" s="11">
        <v>0</v>
      </c>
      <c r="AN88" s="11">
        <v>0</v>
      </c>
      <c r="AO88" s="11">
        <f>AO89</f>
        <v>190</v>
      </c>
      <c r="AP88" s="11">
        <v>0</v>
      </c>
      <c r="AQ88" s="11">
        <v>0</v>
      </c>
      <c r="AR88" s="11">
        <v>0</v>
      </c>
      <c r="AS88" s="11">
        <v>0</v>
      </c>
      <c r="AT88" s="9" t="s">
        <v>153</v>
      </c>
    </row>
    <row r="89" spans="1:46" ht="93.75" customHeight="1" x14ac:dyDescent="0.25">
      <c r="A89" s="13" t="s">
        <v>154</v>
      </c>
      <c r="B89" s="10" t="s">
        <v>152</v>
      </c>
      <c r="C89" s="10" t="s">
        <v>30</v>
      </c>
      <c r="D89" s="10" t="s">
        <v>155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156</v>
      </c>
      <c r="T89" s="13" t="s">
        <v>154</v>
      </c>
      <c r="U89" s="11">
        <v>190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190</v>
      </c>
      <c r="AK89" s="11">
        <v>0</v>
      </c>
      <c r="AL89" s="11">
        <v>0</v>
      </c>
      <c r="AM89" s="11">
        <v>0</v>
      </c>
      <c r="AN89" s="11">
        <v>0</v>
      </c>
      <c r="AO89" s="11">
        <v>190</v>
      </c>
      <c r="AP89" s="11">
        <v>0</v>
      </c>
      <c r="AQ89" s="11">
        <v>0</v>
      </c>
      <c r="AR89" s="11">
        <v>0</v>
      </c>
      <c r="AS89" s="11">
        <v>0</v>
      </c>
      <c r="AT89" s="13" t="s">
        <v>154</v>
      </c>
    </row>
    <row r="90" spans="1:46" ht="15.75" x14ac:dyDescent="0.25">
      <c r="A90" s="6" t="s">
        <v>157</v>
      </c>
      <c r="B90" s="5" t="s">
        <v>65</v>
      </c>
      <c r="C90" s="5" t="s">
        <v>31</v>
      </c>
      <c r="D90" s="5" t="s">
        <v>32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 t="s">
        <v>33</v>
      </c>
      <c r="T90" s="6" t="s">
        <v>157</v>
      </c>
      <c r="U90" s="20">
        <f>U91</f>
        <v>2160.1</v>
      </c>
      <c r="V90" s="20">
        <v>0</v>
      </c>
      <c r="W90" s="20">
        <v>0</v>
      </c>
      <c r="X90" s="20">
        <v>0</v>
      </c>
      <c r="Y90" s="20">
        <v>0</v>
      </c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0">
        <f>AJ91</f>
        <v>20</v>
      </c>
      <c r="AK90" s="20">
        <v>0</v>
      </c>
      <c r="AL90" s="20">
        <v>0</v>
      </c>
      <c r="AM90" s="20">
        <v>0</v>
      </c>
      <c r="AN90" s="20">
        <v>0</v>
      </c>
      <c r="AO90" s="20">
        <f>AO91</f>
        <v>0</v>
      </c>
      <c r="AP90" s="7">
        <v>0</v>
      </c>
      <c r="AQ90" s="7">
        <v>0</v>
      </c>
      <c r="AR90" s="7">
        <v>0</v>
      </c>
      <c r="AS90" s="7">
        <v>0</v>
      </c>
      <c r="AT90" s="6" t="s">
        <v>157</v>
      </c>
    </row>
    <row r="91" spans="1:46" ht="15.75" x14ac:dyDescent="0.25">
      <c r="A91" s="9" t="s">
        <v>158</v>
      </c>
      <c r="B91" s="10" t="s">
        <v>65</v>
      </c>
      <c r="C91" s="10" t="s">
        <v>30</v>
      </c>
      <c r="D91" s="10" t="s">
        <v>32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33</v>
      </c>
      <c r="T91" s="9" t="s">
        <v>158</v>
      </c>
      <c r="U91" s="11">
        <f>U92+U93</f>
        <v>2160.1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f>AJ92</f>
        <v>20</v>
      </c>
      <c r="AK91" s="11">
        <v>0</v>
      </c>
      <c r="AL91" s="11">
        <v>0</v>
      </c>
      <c r="AM91" s="11">
        <v>0</v>
      </c>
      <c r="AN91" s="11">
        <v>0</v>
      </c>
      <c r="AO91" s="11">
        <f>AO92</f>
        <v>0</v>
      </c>
      <c r="AP91" s="11">
        <v>0</v>
      </c>
      <c r="AQ91" s="11">
        <v>0</v>
      </c>
      <c r="AR91" s="11">
        <v>0</v>
      </c>
      <c r="AS91" s="11">
        <v>0</v>
      </c>
      <c r="AT91" s="9" t="s">
        <v>158</v>
      </c>
    </row>
    <row r="92" spans="1:46" ht="94.5" customHeight="1" x14ac:dyDescent="0.25">
      <c r="A92" s="13" t="s">
        <v>159</v>
      </c>
      <c r="B92" s="10" t="s">
        <v>65</v>
      </c>
      <c r="C92" s="10" t="s">
        <v>30</v>
      </c>
      <c r="D92" s="10" t="s">
        <v>160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13" t="s">
        <v>159</v>
      </c>
      <c r="U92" s="11">
        <v>20</v>
      </c>
      <c r="V92" s="11">
        <v>0</v>
      </c>
      <c r="W92" s="11">
        <v>0</v>
      </c>
      <c r="X92" s="11"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20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3" t="s">
        <v>159</v>
      </c>
    </row>
    <row r="93" spans="1:46" ht="63" x14ac:dyDescent="0.25">
      <c r="A93" s="13" t="s">
        <v>196</v>
      </c>
      <c r="B93" s="10" t="s">
        <v>65</v>
      </c>
      <c r="C93" s="10" t="s">
        <v>30</v>
      </c>
      <c r="D93" s="33" t="s">
        <v>197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13"/>
      <c r="U93" s="11">
        <v>2140.1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32"/>
      <c r="AQ93" s="32"/>
      <c r="AR93" s="32"/>
      <c r="AS93" s="32"/>
      <c r="AT93" s="32"/>
    </row>
    <row r="105" spans="1:41" ht="69" customHeight="1" x14ac:dyDescent="0.25">
      <c r="A105" s="35" t="s">
        <v>161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</row>
  </sheetData>
  <mergeCells count="36">
    <mergeCell ref="AT11:AT12"/>
    <mergeCell ref="AC11:AC12"/>
    <mergeCell ref="AR11:AR12"/>
    <mergeCell ref="AQ11:AQ12"/>
    <mergeCell ref="AL11:AL12"/>
    <mergeCell ref="AS11:AS12"/>
    <mergeCell ref="AJ11:AJ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U2:AO2"/>
    <mergeCell ref="A105:AO105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2024-04-05T13:20:02Z</dcterms:modified>
</cp:coreProperties>
</file>